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21075" windowHeight="9525"/>
  </bookViews>
  <sheets>
    <sheet name="Лист1" sheetId="1" r:id="rId1"/>
    <sheet name="Лист2" sheetId="2" r:id="rId2"/>
    <sheet name="Лист3" sheetId="3" r:id="rId3"/>
  </sheets>
  <definedNames>
    <definedName name="_xlnm.Print_Titles" localSheetId="0">Лист1!$7:$8</definedName>
  </definedNames>
  <calcPr calcId="124519"/>
</workbook>
</file>

<file path=xl/calcChain.xml><?xml version="1.0" encoding="utf-8"?>
<calcChain xmlns="http://schemas.openxmlformats.org/spreadsheetml/2006/main">
  <c r="D33" i="1"/>
  <c r="D32"/>
  <c r="A22"/>
  <c r="A23"/>
  <c r="A24" s="1"/>
  <c r="A25" s="1"/>
  <c r="A26" s="1"/>
  <c r="A27" s="1"/>
  <c r="A28" s="1"/>
  <c r="A29" s="1"/>
  <c r="A30" s="1"/>
  <c r="A21"/>
  <c r="A11"/>
  <c r="A12"/>
  <c r="A13" s="1"/>
  <c r="A14" s="1"/>
  <c r="A15" s="1"/>
  <c r="A16" s="1"/>
  <c r="A17" s="1"/>
  <c r="A18" s="1"/>
  <c r="A10"/>
  <c r="E19"/>
  <c r="F19"/>
  <c r="D19"/>
  <c r="D13"/>
  <c r="F32" l="1"/>
  <c r="F33" s="1"/>
  <c r="E32"/>
  <c r="E33" s="1"/>
</calcChain>
</file>

<file path=xl/sharedStrings.xml><?xml version="1.0" encoding="utf-8"?>
<sst xmlns="http://schemas.openxmlformats.org/spreadsheetml/2006/main" count="159" uniqueCount="67">
  <si>
    <t>№ п/п</t>
  </si>
  <si>
    <t>ГРБС</t>
  </si>
  <si>
    <t>Получатель средств</t>
  </si>
  <si>
    <t>Сумма (рублей)</t>
  </si>
  <si>
    <t>Коды бюджетной классификации</t>
  </si>
  <si>
    <t>Комментарий</t>
  </si>
  <si>
    <t>КФСР</t>
  </si>
  <si>
    <t>КЦСР</t>
  </si>
  <si>
    <t>КВР</t>
  </si>
  <si>
    <t>Администрация  Будогощского городского поселения</t>
  </si>
  <si>
    <t>х</t>
  </si>
  <si>
    <t xml:space="preserve">муниципального образования Будогощское городское поселение Киришского муниципального района Ленинградской области </t>
  </si>
  <si>
    <t>ИТОГО увеличение расходов за счет межбюджетных трансфертов из бюджетов других уровней</t>
  </si>
  <si>
    <t xml:space="preserve">ВСЕГО </t>
  </si>
  <si>
    <t>01.04</t>
  </si>
  <si>
    <t>11.1.01.71340</t>
  </si>
  <si>
    <t>Увеличение расходов за счет субвенций из областного бюджета Ленинградской области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t>
  </si>
  <si>
    <t>11.1.01.20001</t>
  </si>
  <si>
    <t>04.09</t>
  </si>
  <si>
    <t>05.03</t>
  </si>
  <si>
    <t>74.3.02.S4310</t>
  </si>
  <si>
    <t>02.03</t>
  </si>
  <si>
    <t>21.2.01.51180</t>
  </si>
  <si>
    <t>05.02</t>
  </si>
  <si>
    <t>74.4.01.S4840</t>
  </si>
  <si>
    <t>Увеличение расходов за счет субсидии из областного бюджета ЛО на комплекс мероприятий по борьбе с борщевиком Сосновского</t>
  </si>
  <si>
    <t>Справочная информация по вносимым изменениям в расходную часть бюджета</t>
  </si>
  <si>
    <t>2026 год</t>
  </si>
  <si>
    <t>01.13</t>
  </si>
  <si>
    <t>21.2.01.21009</t>
  </si>
  <si>
    <t>74.4.01.20404</t>
  </si>
  <si>
    <t>72.4.01.20201</t>
  </si>
  <si>
    <t>2027 год</t>
  </si>
  <si>
    <t>75.4.01.9Д002</t>
  </si>
  <si>
    <t>75.3.01.9Д004</t>
  </si>
  <si>
    <t>72.4.01.Т0001</t>
  </si>
  <si>
    <t>74.4.01.20403</t>
  </si>
  <si>
    <t>78.4.01.S5130</t>
  </si>
  <si>
    <t>78.4.02.S5130</t>
  </si>
  <si>
    <t>75.3.01.SД140</t>
  </si>
  <si>
    <t>Увеличение расходов за счет cубсидии из областного бюджета ЛО на ремонт автомобильных дорог общего пользования местного значения</t>
  </si>
  <si>
    <t xml:space="preserve">Дополнительная потребность в средствах на содержание контейнерных площадок на территории МО Будогощское городское поселение </t>
  </si>
  <si>
    <t>2.0.0</t>
  </si>
  <si>
    <t>1.0.0</t>
  </si>
  <si>
    <t>Увеличение расходов за счет субвенций из федерального бюджета на осуществление первичного воинского учета на территориях, где отсутствуют военные комиссариаты (заработная плата, начисления на выплаты по оплате труда, приобретение мебели, канцелярских товаров)</t>
  </si>
  <si>
    <t xml:space="preserve">Увеличение расходов за счет субсидии из областного бюджета  ЛО на поддержку развития общественной инфраструктуры муниципального значения на ремонт дворовой территории многоквартирных домов 113,115 по ул. Советская в г.п. Будогощь </t>
  </si>
  <si>
    <t>Увеличение расходов за счет субсидии из областного бюджета на благоустройство дворовой территорий по адресу: г.п. Будогощь, ул.Боровая, д.11</t>
  </si>
  <si>
    <t>74.3.01.S5140</t>
  </si>
  <si>
    <t>Увеличение расходов за счет субсидии из областного бюджета  ЛО на мероприятия по ремонту и модернизации мест (площадок) накопления твердых коммунальных отходов (на ремонт площадок - 404 165,00 руб., на приобретение контейнеров для сбора ТКО - 862 435,00 руб.)</t>
  </si>
  <si>
    <t>Увеличение расходов за счет субсидии из областного бюджета ЛО на реализацию областного закона от 16 февраля 2024 года № 10-оз "О содействии участию населения в осуществлении местного самоуправления в Ленинградской области (конкурсные) на общую сумму 3508100,00 рублей, в том числе: ремонт участка дороги ул.Ольховка в д.Лашино - 303 372,11руб., ремонт участка дороги ул.Центральная в д.Лашино - 1 103 715,86руб., ремонт участка дороги ул.Центральная в д.Рахово - 909 389,81 руб., ремонт участка дороги ул.Первомайская г.п.Будогощь (от ул.Коммунальная до ул.Пионерская) - 874 630,01 руб., ремонт участка дороги ул.Зеленая Набережная г.п.Будогощь (от ж.д.25 до ж.д.1 по ул.Заозерная) - 301 003,13 руб., установка знаков проеза к пожарным водоемам в г.п. Будогощь - 25 989 ,08руб.</t>
  </si>
  <si>
    <t>74.3.03.S4750</t>
  </si>
  <si>
    <t>2028 год</t>
  </si>
  <si>
    <t>ИТОГО увеличение собственных расходов за счет остатка средств на счете бюджета на 01.01.2026 года</t>
  </si>
  <si>
    <t>Неисполненные бюджетные обязательства 2025 года на изготовление технического плана канализационной станции</t>
  </si>
  <si>
    <t>Дополнительная потребность на ремонт дорог в поселении за счет остатка ассигнований дорожного фонда на 01.01.2026 года</t>
  </si>
  <si>
    <t>Неисполненные бюджетные обязательства 2025 года на содержание уличного освещения</t>
  </si>
  <si>
    <t>Увеличение расходов на переход сайта администрации на платформу "Госвеб" - 116 420,00 руб., приобретение автомобиля - 2 195 170,00руб.</t>
  </si>
  <si>
    <t>03.10</t>
  </si>
  <si>
    <t>73.4.02.20304</t>
  </si>
  <si>
    <t>Неисполненные бюджетные обязательства 2025 года на содержание мостового перехода через р.Пчевжа - 116 438,64 руб., на содержание дорог в поселении - 1 738 596,38 руб.; увеличение расходов на монтаж светильников уличного освещения вдоль автомобильных дорог - 90 143,03 руб.</t>
  </si>
  <si>
    <t>Увеличение расходов на оплату услуг выделенного канала связи для системы оповещения</t>
  </si>
  <si>
    <t>Увеличение расходов на софинансирование к средствам областного бюджета ЛО на мероприятия по ремонту (модернизации) мест накопления ТКО  (на ремонт площадок - 88 719,15 руб., на приобретение контейнеров для сбора ТКО - 189 315,00 руб.)</t>
  </si>
  <si>
    <t>1</t>
  </si>
  <si>
    <t>Увеличение расходов на актуализацию схемы теплоснабжения Будогощского городского поселения</t>
  </si>
  <si>
    <t>Увеличение расходов на ремонт ограждения спортивной площадки - 251 989,69 руб., на ремонт малых архитектурных форм на территории Будогощского ГП - 183 314,08 руб., на приобретение стенда - 65 000,00 руб.</t>
  </si>
  <si>
    <t>Увеличение расходов за счет субсидии из областного бюджета Ленинградской области - участие поселения в реализации мероприятий федерального проекта "Формирование комфортной городской среды" по объекту: "Благоустройство общественной территории общественной территории вблизи домов 113 и 115 по ул.Советская г.п.Будогощь"</t>
  </si>
  <si>
    <t>74.2.И4.55550</t>
  </si>
</sst>
</file>

<file path=xl/styles.xml><?xml version="1.0" encoding="utf-8"?>
<styleSheet xmlns="http://schemas.openxmlformats.org/spreadsheetml/2006/main">
  <numFmts count="2">
    <numFmt numFmtId="43" formatCode="_-* #,##0.00\ _₽_-;\-* #,##0.00\ _₽_-;_-* &quot;-&quot;??\ _₽_-;_-@_-"/>
    <numFmt numFmtId="164" formatCode="#,##0_ ;\-#,##0\ "/>
  </numFmts>
  <fonts count="6">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2"/>
      <color rgb="FFFF0000"/>
      <name val="Times New Roman"/>
      <family val="1"/>
      <charset val="204"/>
    </font>
    <font>
      <sz val="1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38">
    <xf numFmtId="0" fontId="0" fillId="0" borderId="0" xfId="0"/>
    <xf numFmtId="49" fontId="2" fillId="0" borderId="1" xfId="1" applyNumberFormat="1" applyFont="1" applyFill="1" applyBorder="1" applyAlignment="1">
      <alignment horizontal="left" vertical="center" wrapText="1"/>
    </xf>
    <xf numFmtId="11" fontId="2" fillId="0" borderId="1" xfId="1" applyNumberFormat="1" applyFont="1" applyFill="1" applyBorder="1" applyAlignment="1">
      <alignment vertical="center" wrapText="1"/>
    </xf>
    <xf numFmtId="43" fontId="2" fillId="0" borderId="1" xfId="1" applyNumberFormat="1" applyFont="1" applyFill="1" applyBorder="1" applyAlignment="1">
      <alignment horizontal="right" vertical="center" shrinkToFi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pplyProtection="1">
      <alignment horizontal="right" vertical="center" wrapText="1"/>
    </xf>
    <xf numFmtId="43" fontId="2" fillId="0" borderId="1" xfId="0" applyNumberFormat="1" applyFont="1" applyFill="1" applyBorder="1" applyAlignment="1" applyProtection="1">
      <alignment horizontal="right" vertical="center" wrapText="1"/>
    </xf>
    <xf numFmtId="49" fontId="2" fillId="0" borderId="1" xfId="0" applyNumberFormat="1" applyFont="1" applyFill="1" applyBorder="1" applyAlignment="1" applyProtection="1">
      <alignment horizontal="center" vertical="center" wrapText="1"/>
    </xf>
    <xf numFmtId="11" fontId="2" fillId="0" borderId="1" xfId="0" applyNumberFormat="1" applyFont="1" applyFill="1" applyBorder="1" applyAlignment="1">
      <alignment vertical="center" wrapText="1" shrinkToFit="1"/>
    </xf>
    <xf numFmtId="0" fontId="2" fillId="0" borderId="0" xfId="1" applyFont="1" applyFill="1" applyAlignment="1">
      <alignment vertical="center"/>
    </xf>
    <xf numFmtId="0" fontId="2" fillId="0" borderId="0" xfId="1" applyFont="1" applyFill="1" applyBorder="1" applyAlignment="1">
      <alignment horizontal="left" vertical="center"/>
    </xf>
    <xf numFmtId="0" fontId="3" fillId="0" borderId="0" xfId="1" applyFont="1" applyFill="1" applyAlignment="1">
      <alignment horizontal="center" vertical="center"/>
    </xf>
    <xf numFmtId="0" fontId="3" fillId="0" borderId="0" xfId="1" applyFont="1" applyFill="1" applyAlignment="1">
      <alignment horizontal="right" vertical="center"/>
    </xf>
    <xf numFmtId="0" fontId="4" fillId="0" borderId="0" xfId="0" applyFont="1" applyFill="1"/>
    <xf numFmtId="11" fontId="2" fillId="0" borderId="1" xfId="1" applyNumberFormat="1" applyFont="1" applyFill="1" applyBorder="1" applyAlignment="1">
      <alignment horizontal="left" vertical="center" wrapText="1"/>
    </xf>
    <xf numFmtId="11" fontId="2" fillId="0" borderId="2"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4" fillId="0" borderId="0" xfId="1" applyFont="1" applyFill="1" applyAlignment="1">
      <alignment vertical="center"/>
    </xf>
    <xf numFmtId="4" fontId="4" fillId="0" borderId="1" xfId="0" applyNumberFormat="1" applyFont="1" applyFill="1" applyBorder="1" applyAlignment="1">
      <alignment horizontal="right" vertical="center" wrapText="1"/>
    </xf>
    <xf numFmtId="4" fontId="4" fillId="0" borderId="1" xfId="1" applyNumberFormat="1" applyFont="1" applyFill="1" applyBorder="1" applyAlignment="1">
      <alignment horizontal="right" vertical="center" shrinkToFit="1"/>
    </xf>
    <xf numFmtId="4" fontId="3" fillId="0" borderId="1" xfId="1" applyNumberFormat="1" applyFont="1" applyFill="1" applyBorder="1" applyAlignment="1">
      <alignment horizontal="right" vertical="center" shrinkToFit="1"/>
    </xf>
    <xf numFmtId="4" fontId="3" fillId="0" borderId="1" xfId="1" applyNumberFormat="1" applyFont="1" applyFill="1" applyBorder="1" applyAlignment="1">
      <alignment horizontal="center" vertical="center" wrapText="1"/>
    </xf>
    <xf numFmtId="0" fontId="2" fillId="0" borderId="1" xfId="1" applyFont="1" applyFill="1" applyBorder="1" applyAlignment="1">
      <alignment vertical="center" wrapText="1"/>
    </xf>
    <xf numFmtId="4" fontId="2" fillId="0" borderId="1" xfId="1" applyNumberFormat="1" applyFont="1" applyFill="1" applyBorder="1" applyAlignment="1">
      <alignment horizontal="right" vertical="center" shrinkToFit="1"/>
    </xf>
    <xf numFmtId="4" fontId="3"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1" fontId="3" fillId="0" borderId="1" xfId="1" applyNumberFormat="1"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11" fontId="2" fillId="0" borderId="1" xfId="1" applyNumberFormat="1" applyFont="1" applyFill="1" applyBorder="1" applyAlignment="1">
      <alignment horizontal="left" vertical="center" wrapText="1"/>
    </xf>
    <xf numFmtId="11" fontId="2" fillId="0" borderId="2" xfId="1" applyNumberFormat="1" applyFont="1" applyFill="1" applyBorder="1" applyAlignment="1">
      <alignment horizontal="left" vertical="center" wrapText="1"/>
    </xf>
    <xf numFmtId="0" fontId="5" fillId="0" borderId="4" xfId="0" applyFont="1" applyFill="1" applyBorder="1" applyAlignment="1">
      <alignment wrapText="1"/>
    </xf>
    <xf numFmtId="0" fontId="5" fillId="0" borderId="3" xfId="0" applyFont="1" applyFill="1" applyBorder="1" applyAlignment="1">
      <alignment wrapText="1"/>
    </xf>
    <xf numFmtId="0" fontId="3" fillId="0" borderId="0" xfId="1" applyFont="1" applyFill="1" applyAlignment="1">
      <alignment horizontal="center"/>
    </xf>
    <xf numFmtId="0" fontId="2" fillId="0" borderId="1" xfId="1" applyFont="1" applyFill="1" applyBorder="1" applyAlignment="1">
      <alignment horizontal="center"/>
    </xf>
    <xf numFmtId="49" fontId="2" fillId="0" borderId="1" xfId="1" applyNumberFormat="1" applyFont="1" applyFill="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3"/>
  <sheetViews>
    <sheetView tabSelected="1" topLeftCell="A28" workbookViewId="0">
      <selection activeCell="D32" sqref="D32"/>
    </sheetView>
  </sheetViews>
  <sheetFormatPr defaultColWidth="9.140625" defaultRowHeight="15.75"/>
  <cols>
    <col min="1" max="1" width="10.42578125" style="13" customWidth="1"/>
    <col min="2" max="3" width="24.7109375" style="13" customWidth="1"/>
    <col min="4" max="4" width="19.7109375" style="13" customWidth="1"/>
    <col min="5" max="5" width="16.5703125" style="13" customWidth="1"/>
    <col min="6" max="6" width="13.85546875" style="13" customWidth="1"/>
    <col min="7" max="7" width="12.28515625" style="13" customWidth="1"/>
    <col min="8" max="8" width="16" style="13" customWidth="1"/>
    <col min="9" max="9" width="9.85546875" style="13" customWidth="1"/>
    <col min="10" max="10" width="62" style="13" customWidth="1"/>
    <col min="11" max="16384" width="9.140625" style="13"/>
  </cols>
  <sheetData>
    <row r="1" spans="1:10">
      <c r="A1" s="16"/>
      <c r="B1" s="17"/>
      <c r="C1" s="17"/>
      <c r="D1" s="17"/>
      <c r="E1" s="17"/>
      <c r="F1" s="17"/>
      <c r="G1" s="17"/>
      <c r="H1" s="17"/>
      <c r="I1" s="17"/>
      <c r="J1" s="18"/>
    </row>
    <row r="2" spans="1:10">
      <c r="A2" s="10"/>
      <c r="B2" s="10"/>
      <c r="C2" s="10"/>
      <c r="D2" s="10"/>
      <c r="E2" s="10"/>
      <c r="F2" s="10"/>
      <c r="G2" s="10"/>
      <c r="H2" s="10"/>
      <c r="I2" s="10"/>
      <c r="J2" s="9"/>
    </row>
    <row r="3" spans="1:10">
      <c r="A3" s="35" t="s">
        <v>26</v>
      </c>
      <c r="B3" s="35"/>
      <c r="C3" s="35"/>
      <c r="D3" s="35"/>
      <c r="E3" s="35"/>
      <c r="F3" s="35"/>
      <c r="G3" s="35"/>
      <c r="H3" s="35"/>
      <c r="I3" s="35"/>
      <c r="J3" s="35"/>
    </row>
    <row r="4" spans="1:10">
      <c r="A4" s="35" t="s">
        <v>11</v>
      </c>
      <c r="B4" s="35"/>
      <c r="C4" s="35"/>
      <c r="D4" s="35"/>
      <c r="E4" s="35"/>
      <c r="F4" s="35"/>
      <c r="G4" s="35"/>
      <c r="H4" s="35"/>
      <c r="I4" s="35"/>
      <c r="J4" s="35"/>
    </row>
    <row r="5" spans="1:10">
      <c r="A5" s="11"/>
      <c r="B5" s="9"/>
      <c r="C5" s="9"/>
      <c r="D5" s="11"/>
      <c r="E5" s="11"/>
      <c r="F5" s="11"/>
      <c r="G5" s="11"/>
      <c r="H5" s="11"/>
      <c r="I5" s="11"/>
      <c r="J5" s="12"/>
    </row>
    <row r="6" spans="1:10">
      <c r="A6" s="9"/>
      <c r="B6" s="9"/>
      <c r="C6" s="9"/>
      <c r="D6" s="9"/>
      <c r="E6" s="9"/>
      <c r="F6" s="9"/>
      <c r="G6" s="9"/>
      <c r="H6" s="9"/>
      <c r="I6" s="9"/>
      <c r="J6" s="9"/>
    </row>
    <row r="7" spans="1:10">
      <c r="A7" s="37" t="s">
        <v>0</v>
      </c>
      <c r="B7" s="37" t="s">
        <v>1</v>
      </c>
      <c r="C7" s="37" t="s">
        <v>2</v>
      </c>
      <c r="D7" s="37" t="s">
        <v>3</v>
      </c>
      <c r="E7" s="37"/>
      <c r="F7" s="37"/>
      <c r="G7" s="36" t="s">
        <v>4</v>
      </c>
      <c r="H7" s="36"/>
      <c r="I7" s="36"/>
      <c r="J7" s="37" t="s">
        <v>5</v>
      </c>
    </row>
    <row r="8" spans="1:10">
      <c r="A8" s="37"/>
      <c r="B8" s="37"/>
      <c r="C8" s="37"/>
      <c r="D8" s="28" t="s">
        <v>27</v>
      </c>
      <c r="E8" s="28" t="s">
        <v>32</v>
      </c>
      <c r="F8" s="28" t="s">
        <v>51</v>
      </c>
      <c r="G8" s="28" t="s">
        <v>6</v>
      </c>
      <c r="H8" s="28" t="s">
        <v>7</v>
      </c>
      <c r="I8" s="28" t="s">
        <v>8</v>
      </c>
      <c r="J8" s="37"/>
    </row>
    <row r="9" spans="1:10" ht="47.25">
      <c r="A9" s="7" t="s">
        <v>62</v>
      </c>
      <c r="B9" s="1" t="s">
        <v>9</v>
      </c>
      <c r="C9" s="1" t="s">
        <v>9</v>
      </c>
      <c r="D9" s="5">
        <v>2311590</v>
      </c>
      <c r="E9" s="7"/>
      <c r="F9" s="7"/>
      <c r="G9" s="7" t="s">
        <v>14</v>
      </c>
      <c r="H9" s="7" t="s">
        <v>17</v>
      </c>
      <c r="I9" s="7" t="s">
        <v>42</v>
      </c>
      <c r="J9" s="8" t="s">
        <v>56</v>
      </c>
    </row>
    <row r="10" spans="1:10" ht="54" customHeight="1">
      <c r="A10" s="26">
        <f>A9+1</f>
        <v>2</v>
      </c>
      <c r="B10" s="1" t="s">
        <v>9</v>
      </c>
      <c r="C10" s="1" t="s">
        <v>9</v>
      </c>
      <c r="D10" s="5">
        <v>28000</v>
      </c>
      <c r="E10" s="6"/>
      <c r="F10" s="6"/>
      <c r="G10" s="7" t="s">
        <v>28</v>
      </c>
      <c r="H10" s="7" t="s">
        <v>29</v>
      </c>
      <c r="I10" s="7" t="s">
        <v>42</v>
      </c>
      <c r="J10" s="8" t="s">
        <v>53</v>
      </c>
    </row>
    <row r="11" spans="1:10" ht="51" customHeight="1">
      <c r="A11" s="26">
        <f t="shared" ref="A11:A18" si="0">A10+1</f>
        <v>3</v>
      </c>
      <c r="B11" s="1" t="s">
        <v>9</v>
      </c>
      <c r="C11" s="1" t="s">
        <v>9</v>
      </c>
      <c r="D11" s="5">
        <v>60500</v>
      </c>
      <c r="E11" s="6"/>
      <c r="F11" s="6"/>
      <c r="G11" s="7" t="s">
        <v>57</v>
      </c>
      <c r="H11" s="7" t="s">
        <v>58</v>
      </c>
      <c r="I11" s="7" t="s">
        <v>42</v>
      </c>
      <c r="J11" s="8" t="s">
        <v>60</v>
      </c>
    </row>
    <row r="12" spans="1:10" ht="56.25" customHeight="1">
      <c r="A12" s="26">
        <f t="shared" si="0"/>
        <v>4</v>
      </c>
      <c r="B12" s="1" t="s">
        <v>9</v>
      </c>
      <c r="C12" s="1" t="s">
        <v>9</v>
      </c>
      <c r="D12" s="5">
        <v>0.27</v>
      </c>
      <c r="E12" s="6"/>
      <c r="F12" s="6"/>
      <c r="G12" s="7" t="s">
        <v>18</v>
      </c>
      <c r="H12" s="7" t="s">
        <v>34</v>
      </c>
      <c r="I12" s="7" t="s">
        <v>42</v>
      </c>
      <c r="J12" s="2" t="s">
        <v>54</v>
      </c>
    </row>
    <row r="13" spans="1:10" ht="78.75">
      <c r="A13" s="26">
        <f t="shared" si="0"/>
        <v>5</v>
      </c>
      <c r="B13" s="1" t="s">
        <v>9</v>
      </c>
      <c r="C13" s="1" t="s">
        <v>9</v>
      </c>
      <c r="D13" s="5">
        <f>1855035.02+90143.03</f>
        <v>1945178.05</v>
      </c>
      <c r="E13" s="6"/>
      <c r="F13" s="6"/>
      <c r="G13" s="7" t="s">
        <v>18</v>
      </c>
      <c r="H13" s="7" t="s">
        <v>33</v>
      </c>
      <c r="I13" s="7" t="s">
        <v>42</v>
      </c>
      <c r="J13" s="8" t="s">
        <v>59</v>
      </c>
    </row>
    <row r="14" spans="1:10" ht="47.25">
      <c r="A14" s="26">
        <f t="shared" si="0"/>
        <v>6</v>
      </c>
      <c r="B14" s="1" t="s">
        <v>9</v>
      </c>
      <c r="C14" s="1" t="s">
        <v>9</v>
      </c>
      <c r="D14" s="5">
        <v>105000</v>
      </c>
      <c r="E14" s="6"/>
      <c r="F14" s="6"/>
      <c r="G14" s="7" t="s">
        <v>23</v>
      </c>
      <c r="H14" s="7" t="s">
        <v>35</v>
      </c>
      <c r="I14" s="7" t="s">
        <v>42</v>
      </c>
      <c r="J14" s="8" t="s">
        <v>63</v>
      </c>
    </row>
    <row r="15" spans="1:10" ht="48.75" customHeight="1">
      <c r="A15" s="26">
        <f t="shared" si="0"/>
        <v>7</v>
      </c>
      <c r="B15" s="1" t="s">
        <v>9</v>
      </c>
      <c r="C15" s="1" t="s">
        <v>9</v>
      </c>
      <c r="D15" s="5">
        <v>66250</v>
      </c>
      <c r="E15" s="6"/>
      <c r="F15" s="6"/>
      <c r="G15" s="7" t="s">
        <v>19</v>
      </c>
      <c r="H15" s="7" t="s">
        <v>31</v>
      </c>
      <c r="I15" s="7" t="s">
        <v>42</v>
      </c>
      <c r="J15" s="8" t="s">
        <v>55</v>
      </c>
    </row>
    <row r="16" spans="1:10" ht="78.75">
      <c r="A16" s="26">
        <f t="shared" si="0"/>
        <v>8</v>
      </c>
      <c r="B16" s="1" t="s">
        <v>9</v>
      </c>
      <c r="C16" s="1" t="s">
        <v>9</v>
      </c>
      <c r="D16" s="24">
        <v>278034.15000000002</v>
      </c>
      <c r="E16" s="20"/>
      <c r="F16" s="20"/>
      <c r="G16" s="7" t="s">
        <v>19</v>
      </c>
      <c r="H16" s="7" t="s">
        <v>47</v>
      </c>
      <c r="I16" s="7" t="s">
        <v>42</v>
      </c>
      <c r="J16" s="23" t="s">
        <v>61</v>
      </c>
    </row>
    <row r="17" spans="1:10" ht="56.25" customHeight="1">
      <c r="A17" s="26">
        <f t="shared" si="0"/>
        <v>9</v>
      </c>
      <c r="B17" s="1" t="s">
        <v>9</v>
      </c>
      <c r="C17" s="1" t="s">
        <v>9</v>
      </c>
      <c r="D17" s="5">
        <v>354987.52000000002</v>
      </c>
      <c r="E17" s="4"/>
      <c r="F17" s="4"/>
      <c r="G17" s="7" t="s">
        <v>19</v>
      </c>
      <c r="H17" s="7" t="s">
        <v>36</v>
      </c>
      <c r="I17" s="7" t="s">
        <v>42</v>
      </c>
      <c r="J17" s="2" t="s">
        <v>41</v>
      </c>
    </row>
    <row r="18" spans="1:10" ht="63.75" customHeight="1">
      <c r="A18" s="26">
        <f t="shared" si="0"/>
        <v>10</v>
      </c>
      <c r="B18" s="1" t="s">
        <v>9</v>
      </c>
      <c r="C18" s="1" t="s">
        <v>9</v>
      </c>
      <c r="D18" s="5">
        <v>500303.77</v>
      </c>
      <c r="E18" s="19"/>
      <c r="F18" s="19"/>
      <c r="G18" s="7" t="s">
        <v>19</v>
      </c>
      <c r="H18" s="7" t="s">
        <v>30</v>
      </c>
      <c r="I18" s="7" t="s">
        <v>42</v>
      </c>
      <c r="J18" s="2" t="s">
        <v>64</v>
      </c>
    </row>
    <row r="19" spans="1:10" ht="54" customHeight="1">
      <c r="A19" s="30" t="s">
        <v>52</v>
      </c>
      <c r="B19" s="30"/>
      <c r="C19" s="30"/>
      <c r="D19" s="21">
        <f>SUM(D9:D18)</f>
        <v>5649843.7599999998</v>
      </c>
      <c r="E19" s="21">
        <f t="shared" ref="E19:F19" si="1">SUM(E9:E18)</f>
        <v>0</v>
      </c>
      <c r="F19" s="21">
        <f t="shared" si="1"/>
        <v>0</v>
      </c>
      <c r="G19" s="22" t="s">
        <v>10</v>
      </c>
      <c r="H19" s="22" t="s">
        <v>10</v>
      </c>
      <c r="I19" s="22" t="s">
        <v>10</v>
      </c>
      <c r="J19" s="22" t="s">
        <v>10</v>
      </c>
    </row>
    <row r="20" spans="1:10" ht="95.25" customHeight="1">
      <c r="A20" s="27">
        <v>11</v>
      </c>
      <c r="B20" s="1" t="s">
        <v>9</v>
      </c>
      <c r="C20" s="1" t="s">
        <v>9</v>
      </c>
      <c r="D20" s="3">
        <v>3520</v>
      </c>
      <c r="E20" s="3">
        <v>3520</v>
      </c>
      <c r="F20" s="3">
        <v>3520</v>
      </c>
      <c r="G20" s="7" t="s">
        <v>14</v>
      </c>
      <c r="H20" s="7" t="s">
        <v>15</v>
      </c>
      <c r="I20" s="7" t="s">
        <v>42</v>
      </c>
      <c r="J20" s="2" t="s">
        <v>16</v>
      </c>
    </row>
    <row r="21" spans="1:10" ht="48" customHeight="1">
      <c r="A21" s="27">
        <f>A20+1</f>
        <v>12</v>
      </c>
      <c r="B21" s="1" t="s">
        <v>9</v>
      </c>
      <c r="C21" s="1" t="s">
        <v>9</v>
      </c>
      <c r="D21" s="3">
        <v>489499.92</v>
      </c>
      <c r="E21" s="3">
        <v>552808.37</v>
      </c>
      <c r="F21" s="3">
        <v>719860.18</v>
      </c>
      <c r="G21" s="7" t="s">
        <v>21</v>
      </c>
      <c r="H21" s="7" t="s">
        <v>22</v>
      </c>
      <c r="I21" s="7" t="s">
        <v>43</v>
      </c>
      <c r="J21" s="31" t="s">
        <v>44</v>
      </c>
    </row>
    <row r="22" spans="1:10" ht="49.5" customHeight="1">
      <c r="A22" s="27">
        <f t="shared" ref="A22:A30" si="2">A21+1</f>
        <v>13</v>
      </c>
      <c r="B22" s="1" t="s">
        <v>9</v>
      </c>
      <c r="C22" s="1" t="s">
        <v>9</v>
      </c>
      <c r="D22" s="3">
        <v>76400.08</v>
      </c>
      <c r="E22" s="3">
        <v>76491.63</v>
      </c>
      <c r="F22" s="3">
        <v>76539.820000000007</v>
      </c>
      <c r="G22" s="7" t="s">
        <v>21</v>
      </c>
      <c r="H22" s="7" t="s">
        <v>22</v>
      </c>
      <c r="I22" s="7" t="s">
        <v>42</v>
      </c>
      <c r="J22" s="31"/>
    </row>
    <row r="23" spans="1:10" ht="78.75">
      <c r="A23" s="27">
        <f t="shared" si="2"/>
        <v>14</v>
      </c>
      <c r="B23" s="1" t="s">
        <v>9</v>
      </c>
      <c r="C23" s="1" t="s">
        <v>9</v>
      </c>
      <c r="D23" s="3">
        <v>2807981.5</v>
      </c>
      <c r="E23" s="3"/>
      <c r="F23" s="3"/>
      <c r="G23" s="7" t="s">
        <v>18</v>
      </c>
      <c r="H23" s="7" t="s">
        <v>24</v>
      </c>
      <c r="I23" s="7" t="s">
        <v>42</v>
      </c>
      <c r="J23" s="15" t="s">
        <v>45</v>
      </c>
    </row>
    <row r="24" spans="1:10" ht="66.75" customHeight="1">
      <c r="A24" s="27">
        <f t="shared" si="2"/>
        <v>15</v>
      </c>
      <c r="B24" s="1" t="s">
        <v>9</v>
      </c>
      <c r="C24" s="1" t="s">
        <v>9</v>
      </c>
      <c r="D24" s="4">
        <v>2316477.7799999998</v>
      </c>
      <c r="E24" s="4"/>
      <c r="F24" s="19"/>
      <c r="G24" s="7" t="s">
        <v>18</v>
      </c>
      <c r="H24" s="7" t="s">
        <v>37</v>
      </c>
      <c r="I24" s="7" t="s">
        <v>42</v>
      </c>
      <c r="J24" s="32" t="s">
        <v>49</v>
      </c>
    </row>
    <row r="25" spans="1:10" ht="89.25" customHeight="1">
      <c r="A25" s="27">
        <f t="shared" si="2"/>
        <v>16</v>
      </c>
      <c r="B25" s="1" t="s">
        <v>9</v>
      </c>
      <c r="C25" s="1" t="s">
        <v>9</v>
      </c>
      <c r="D25" s="4">
        <v>1175633.1399999999</v>
      </c>
      <c r="E25" s="19"/>
      <c r="F25" s="19"/>
      <c r="G25" s="7" t="s">
        <v>18</v>
      </c>
      <c r="H25" s="7" t="s">
        <v>38</v>
      </c>
      <c r="I25" s="7" t="s">
        <v>42</v>
      </c>
      <c r="J25" s="33"/>
    </row>
    <row r="26" spans="1:10" ht="98.25" customHeight="1">
      <c r="A26" s="27">
        <f t="shared" si="2"/>
        <v>17</v>
      </c>
      <c r="B26" s="1" t="s">
        <v>9</v>
      </c>
      <c r="C26" s="1" t="s">
        <v>9</v>
      </c>
      <c r="D26" s="4">
        <v>25989.08</v>
      </c>
      <c r="E26" s="4"/>
      <c r="F26" s="4"/>
      <c r="G26" s="7" t="s">
        <v>19</v>
      </c>
      <c r="H26" s="7" t="s">
        <v>38</v>
      </c>
      <c r="I26" s="7" t="s">
        <v>42</v>
      </c>
      <c r="J26" s="34"/>
    </row>
    <row r="27" spans="1:10" ht="52.5" customHeight="1">
      <c r="A27" s="27">
        <f t="shared" si="2"/>
        <v>18</v>
      </c>
      <c r="B27" s="1" t="s">
        <v>9</v>
      </c>
      <c r="C27" s="1" t="s">
        <v>9</v>
      </c>
      <c r="D27" s="5">
        <v>335170.98</v>
      </c>
      <c r="E27" s="4">
        <v>259369.01</v>
      </c>
      <c r="F27" s="4"/>
      <c r="G27" s="7" t="s">
        <v>19</v>
      </c>
      <c r="H27" s="7" t="s">
        <v>20</v>
      </c>
      <c r="I27" s="7" t="s">
        <v>42</v>
      </c>
      <c r="J27" s="14" t="s">
        <v>25</v>
      </c>
    </row>
    <row r="28" spans="1:10" ht="78.75">
      <c r="A28" s="27">
        <f t="shared" si="2"/>
        <v>19</v>
      </c>
      <c r="B28" s="1" t="s">
        <v>9</v>
      </c>
      <c r="C28" s="1" t="s">
        <v>9</v>
      </c>
      <c r="D28" s="5">
        <v>1266600</v>
      </c>
      <c r="E28" s="4"/>
      <c r="F28" s="4"/>
      <c r="G28" s="7" t="s">
        <v>19</v>
      </c>
      <c r="H28" s="7" t="s">
        <v>47</v>
      </c>
      <c r="I28" s="7" t="s">
        <v>42</v>
      </c>
      <c r="J28" s="14" t="s">
        <v>48</v>
      </c>
    </row>
    <row r="29" spans="1:10" ht="52.5" customHeight="1">
      <c r="A29" s="27">
        <f t="shared" si="2"/>
        <v>20</v>
      </c>
      <c r="B29" s="1" t="s">
        <v>9</v>
      </c>
      <c r="C29" s="1" t="s">
        <v>9</v>
      </c>
      <c r="D29" s="5">
        <v>6135613.9199999999</v>
      </c>
      <c r="E29" s="4"/>
      <c r="F29" s="4"/>
      <c r="G29" s="7" t="s">
        <v>19</v>
      </c>
      <c r="H29" s="7" t="s">
        <v>50</v>
      </c>
      <c r="I29" s="7" t="s">
        <v>42</v>
      </c>
      <c r="J29" s="14" t="s">
        <v>46</v>
      </c>
    </row>
    <row r="30" spans="1:10" ht="53.25" customHeight="1">
      <c r="A30" s="27">
        <f t="shared" si="2"/>
        <v>21</v>
      </c>
      <c r="B30" s="1" t="s">
        <v>9</v>
      </c>
      <c r="C30" s="1" t="s">
        <v>9</v>
      </c>
      <c r="D30" s="5"/>
      <c r="E30" s="4">
        <v>3467500</v>
      </c>
      <c r="F30" s="4">
        <v>3463700</v>
      </c>
      <c r="G30" s="7" t="s">
        <v>18</v>
      </c>
      <c r="H30" s="7" t="s">
        <v>39</v>
      </c>
      <c r="I30" s="7" t="s">
        <v>42</v>
      </c>
      <c r="J30" s="2" t="s">
        <v>40</v>
      </c>
    </row>
    <row r="31" spans="1:10" ht="105" customHeight="1">
      <c r="A31" s="27">
        <v>22</v>
      </c>
      <c r="B31" s="1" t="s">
        <v>9</v>
      </c>
      <c r="C31" s="1" t="s">
        <v>9</v>
      </c>
      <c r="D31" s="5">
        <v>11000000</v>
      </c>
      <c r="E31" s="4"/>
      <c r="F31" s="4"/>
      <c r="G31" s="7" t="s">
        <v>19</v>
      </c>
      <c r="H31" s="7" t="s">
        <v>66</v>
      </c>
      <c r="I31" s="7" t="s">
        <v>42</v>
      </c>
      <c r="J31" s="2" t="s">
        <v>65</v>
      </c>
    </row>
    <row r="32" spans="1:10" ht="46.5" customHeight="1">
      <c r="A32" s="30" t="s">
        <v>12</v>
      </c>
      <c r="B32" s="30"/>
      <c r="C32" s="30"/>
      <c r="D32" s="21">
        <f>SUM(D20:D31)</f>
        <v>25632886.399999999</v>
      </c>
      <c r="E32" s="21">
        <f>SUM(E19:E30)</f>
        <v>4359689.01</v>
      </c>
      <c r="F32" s="21">
        <f>SUM(F19:F30)</f>
        <v>4263620</v>
      </c>
      <c r="G32" s="22" t="s">
        <v>10</v>
      </c>
      <c r="H32" s="22" t="s">
        <v>10</v>
      </c>
      <c r="I32" s="22" t="s">
        <v>10</v>
      </c>
      <c r="J32" s="22" t="s">
        <v>10</v>
      </c>
    </row>
    <row r="33" spans="1:10">
      <c r="A33" s="29" t="s">
        <v>13</v>
      </c>
      <c r="B33" s="29"/>
      <c r="C33" s="29"/>
      <c r="D33" s="25">
        <f>SUM(D19+D32)</f>
        <v>31282730.159999996</v>
      </c>
      <c r="E33" s="25">
        <f>SUM(E19+E32)</f>
        <v>4359689.01</v>
      </c>
      <c r="F33" s="25">
        <f>SUM(F19+F32)</f>
        <v>4263620</v>
      </c>
      <c r="G33" s="22" t="s">
        <v>10</v>
      </c>
      <c r="H33" s="22" t="s">
        <v>10</v>
      </c>
      <c r="I33" s="22" t="s">
        <v>10</v>
      </c>
      <c r="J33" s="22" t="s">
        <v>10</v>
      </c>
    </row>
  </sheetData>
  <mergeCells count="13">
    <mergeCell ref="A3:J3"/>
    <mergeCell ref="A4:J4"/>
    <mergeCell ref="G7:I7"/>
    <mergeCell ref="A7:A8"/>
    <mergeCell ref="B7:B8"/>
    <mergeCell ref="C7:C8"/>
    <mergeCell ref="D7:F7"/>
    <mergeCell ref="J7:J8"/>
    <mergeCell ref="A33:C33"/>
    <mergeCell ref="A19:C19"/>
    <mergeCell ref="J21:J22"/>
    <mergeCell ref="J24:J26"/>
    <mergeCell ref="A32:C32"/>
  </mergeCells>
  <pageMargins left="0.39370078740157483" right="0" top="0.19685039370078741" bottom="0.39370078740157483" header="0.31496062992125984" footer="0.31496062992125984"/>
  <pageSetup paperSize="9" scale="67" fitToHeight="3"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Кавгина</dc:creator>
  <cp:lastModifiedBy>Nizova</cp:lastModifiedBy>
  <cp:lastPrinted>2025-02-10T14:20:42Z</cp:lastPrinted>
  <dcterms:created xsi:type="dcterms:W3CDTF">2017-10-31T07:57:33Z</dcterms:created>
  <dcterms:modified xsi:type="dcterms:W3CDTF">2026-01-27T07:07:31Z</dcterms:modified>
</cp:coreProperties>
</file>